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3"/>
  <workbookPr filterPrivacy="1" defaultThemeVersion="124226"/>
  <xr:revisionPtr revIDLastSave="0" documentId="13_ncr:1_{CF6CEA7F-4741-481A-A425-26B7146AEF08}" xr6:coauthVersionLast="36" xr6:coauthVersionMax="36" xr10:uidLastSave="{00000000-0000-0000-0000-000000000000}"/>
  <bookViews>
    <workbookView xWindow="0" yWindow="0" windowWidth="28800" windowHeight="11895" firstSheet="1" activeTab="1" xr2:uid="{00000000-000D-0000-FFFF-FFFF00000000}"/>
  </bookViews>
  <sheets>
    <sheet name="foxz" sheetId="4" state="veryHidden" r:id="rId1"/>
    <sheet name="Sheet1" sheetId="1" r:id="rId2"/>
  </sheets>
  <definedNames>
    <definedName name="_xlnm.Print_Titles" localSheetId="1">Sheet1!$3:$5</definedName>
  </definedNames>
  <calcPr calcId="191029"/>
</workbook>
</file>

<file path=xl/calcChain.xml><?xml version="1.0" encoding="utf-8"?>
<calcChain xmlns="http://schemas.openxmlformats.org/spreadsheetml/2006/main">
  <c r="F8" i="1" l="1"/>
  <c r="P8" i="1"/>
  <c r="G40" i="1"/>
  <c r="G6" i="1" s="1"/>
  <c r="J40" i="1"/>
  <c r="F40" i="1" s="1"/>
  <c r="K40" i="1"/>
  <c r="L40" i="1"/>
  <c r="M40" i="1"/>
  <c r="N40" i="1"/>
  <c r="O40" i="1"/>
  <c r="P40" i="1"/>
  <c r="F41" i="1"/>
  <c r="F42" i="1"/>
  <c r="F43" i="1"/>
  <c r="F44" i="1"/>
  <c r="H6" i="1"/>
  <c r="J6" i="1"/>
  <c r="K6" i="1"/>
  <c r="L6" i="1"/>
  <c r="M6" i="1"/>
  <c r="N6" i="1"/>
  <c r="O6" i="1"/>
  <c r="P6" i="1"/>
  <c r="I38" i="1" l="1"/>
  <c r="F38" i="1" l="1"/>
  <c r="F37" i="1" s="1"/>
  <c r="F6" i="1" s="1"/>
  <c r="I37" i="1"/>
  <c r="I6" i="1" s="1"/>
</calcChain>
</file>

<file path=xl/sharedStrings.xml><?xml version="1.0" encoding="utf-8"?>
<sst xmlns="http://schemas.openxmlformats.org/spreadsheetml/2006/main" count="115" uniqueCount="60">
  <si>
    <t>STT</t>
  </si>
  <si>
    <t>Khoảnh</t>
  </si>
  <si>
    <t>Lô</t>
  </si>
  <si>
    <t>Tổng</t>
  </si>
  <si>
    <t>Rừng tự nhiên</t>
  </si>
  <si>
    <t>Rừng ĐD</t>
  </si>
  <si>
    <t>Rừng PH</t>
  </si>
  <si>
    <t>Rừng SX</t>
  </si>
  <si>
    <t>4</t>
  </si>
  <si>
    <t>25b</t>
  </si>
  <si>
    <t>2</t>
  </si>
  <si>
    <t>Có rừng</t>
  </si>
  <si>
    <t>Đất trống</t>
  </si>
  <si>
    <t>202</t>
  </si>
  <si>
    <t>16</t>
  </si>
  <si>
    <t>29c</t>
  </si>
  <si>
    <t>242</t>
  </si>
  <si>
    <t>3</t>
  </si>
  <si>
    <t>5</t>
  </si>
  <si>
    <t>2a1</t>
  </si>
  <si>
    <t>241</t>
  </si>
  <si>
    <t>19</t>
  </si>
  <si>
    <t>1b</t>
  </si>
  <si>
    <t>25c</t>
  </si>
  <si>
    <t>29b</t>
  </si>
  <si>
    <t>26</t>
  </si>
  <si>
    <t>17</t>
  </si>
  <si>
    <t>14</t>
  </si>
  <si>
    <t>2c1</t>
  </si>
  <si>
    <t>28a</t>
  </si>
  <si>
    <t>32</t>
  </si>
  <si>
    <t>4a2</t>
  </si>
  <si>
    <t>27a</t>
  </si>
  <si>
    <t>22a</t>
  </si>
  <si>
    <t>22c</t>
  </si>
  <si>
    <t>8</t>
  </si>
  <si>
    <t>1c</t>
  </si>
  <si>
    <t>32b</t>
  </si>
  <si>
    <t>14ae</t>
  </si>
  <si>
    <t>8aa</t>
  </si>
  <si>
    <t>4a1</t>
  </si>
  <si>
    <t>29d</t>
  </si>
  <si>
    <t>2b</t>
  </si>
  <si>
    <t>Đất trống ngoài quy hoạch lâm nghiệp</t>
  </si>
  <si>
    <t>Ngoài QHLN</t>
  </si>
  <si>
    <t>Rừng trồng</t>
  </si>
  <si>
    <t>Diện tích rừng chuyển mục đích sử dụng (ha)</t>
  </si>
  <si>
    <t>Thủy điện Nậm cuổi 1 A</t>
  </si>
  <si>
    <t>Dự án bố trí ổn định dân cư vùng thiên tai cấp bách bản Pa Cheo, xã Hua Bum</t>
  </si>
  <si>
    <t>39d</t>
  </si>
  <si>
    <t>Tiểu khu</t>
  </si>
  <si>
    <t xml:space="preserve">Tên Dự án </t>
  </si>
  <si>
    <t>BIỂU KẾ HOẠCH CHUYỂN MỤC ĐÍCH SỬ DỤNG RỪNG SANG MỤC ĐÍCH KHÁC NĂM 2026 XÃ HUA BUM</t>
  </si>
  <si>
    <t>Tổng cộng</t>
  </si>
  <si>
    <t>Dự án Đường từ bản Pa Cheo đến nhóm dền thàng</t>
  </si>
  <si>
    <t>22b</t>
  </si>
  <si>
    <t>25f</t>
  </si>
  <si>
    <t>40j</t>
  </si>
  <si>
    <t>40c</t>
  </si>
  <si>
    <t>(Kèm theo Kế hoạch số:           /KH-UBND ngày    tháng   năm 2026 xã Hua Bum)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</si>
</sst>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00_);_(* \(#,##0.000\);_(* &quot;-&quot;??_);_(@_)"/>
    <numFmt numFmtId="165" formatCode="_(* #,##0.00000_);_(* \(#,##0.00000\);_(* &quot;-&quot;??_);_(@_)"/>
    <numFmt numFmtId="166" formatCode="_(* #,##0.0000_);_(* \(#,##0.00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0" fontId="11" fillId="0" borderId="0"/>
  </cellStyleXfs>
  <cellXfs count="52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/>
    </xf>
    <xf numFmtId="164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65" fontId="5" fillId="0" borderId="1" xfId="1" applyNumberFormat="1" applyFont="1" applyBorder="1" applyAlignment="1">
      <alignment vertical="center"/>
    </xf>
    <xf numFmtId="164" fontId="10" fillId="0" borderId="1" xfId="1" applyNumberFormat="1" applyFont="1" applyBorder="1" applyAlignment="1">
      <alignment vertical="center"/>
    </xf>
    <xf numFmtId="164" fontId="5" fillId="0" borderId="1" xfId="1" applyNumberFormat="1" applyFont="1" applyBorder="1" applyAlignment="1">
      <alignment horizontal="center" vertical="center" wrapText="1"/>
    </xf>
    <xf numFmtId="166" fontId="5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9" fillId="0" borderId="1" xfId="1" applyNumberFormat="1" applyFont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165" fontId="6" fillId="0" borderId="1" xfId="1" applyNumberFormat="1" applyFont="1" applyBorder="1" applyAlignment="1">
      <alignment vertical="center"/>
    </xf>
    <xf numFmtId="164" fontId="6" fillId="0" borderId="1" xfId="1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vertical="center"/>
    </xf>
    <xf numFmtId="166" fontId="6" fillId="0" borderId="1" xfId="1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top"/>
    </xf>
    <xf numFmtId="164" fontId="5" fillId="0" borderId="4" xfId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4" xfId="3" xr:uid="{00000000-0005-0000-0000-000002000000}"/>
    <cellStyle name="Normal 6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458647</xdr:colOff>
      <xdr:row>1</xdr:row>
      <xdr:rowOff>244928</xdr:rowOff>
    </xdr:from>
    <xdr:to>
      <xdr:col>8</xdr:col>
      <xdr:colOff>593917</xdr:colOff>
      <xdr:row>1</xdr:row>
      <xdr:rowOff>246530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4828941" y="693163"/>
          <a:ext cx="2533329" cy="160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49"/>
  <sheetViews>
    <sheetView tabSelected="1" topLeftCell="A28" zoomScale="85" zoomScaleNormal="85" zoomScaleSheetLayoutView="100" zoomScalePageLayoutView="85" workbookViewId="0">
      <selection activeCell="F42" sqref="F42"/>
    </sheetView>
  </sheetViews>
  <sheetFormatPr defaultColWidth="8.85546875" defaultRowHeight="15" x14ac:dyDescent="0.25"/>
  <cols>
    <col min="1" max="1" width="7.140625" style="1" customWidth="1"/>
    <col min="2" max="2" width="29.5703125" style="1" customWidth="1"/>
    <col min="3" max="3" width="8.28515625" style="1" customWidth="1"/>
    <col min="4" max="4" width="9.7109375" style="1" customWidth="1"/>
    <col min="5" max="5" width="10.7109375" style="1" customWidth="1"/>
    <col min="6" max="6" width="13" style="2" customWidth="1"/>
    <col min="7" max="7" width="10.140625" style="2" customWidth="1"/>
    <col min="8" max="8" width="13" style="2" customWidth="1"/>
    <col min="9" max="9" width="12.42578125" style="2" customWidth="1"/>
    <col min="10" max="10" width="12.140625" style="2" customWidth="1"/>
    <col min="11" max="13" width="8.5703125" style="2" customWidth="1"/>
    <col min="14" max="14" width="13" style="2" customWidth="1"/>
    <col min="15" max="15" width="10.42578125" style="2" customWidth="1"/>
    <col min="16" max="16" width="12.28515625" style="2" customWidth="1"/>
    <col min="17" max="16384" width="8.85546875" style="1"/>
  </cols>
  <sheetData>
    <row r="1" spans="1:16" ht="35.25" customHeight="1" x14ac:dyDescent="0.25">
      <c r="A1" s="33" t="s">
        <v>52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ht="37.5" customHeight="1" x14ac:dyDescent="0.25">
      <c r="A2" s="42" t="s">
        <v>59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s="3" customFormat="1" ht="30" customHeight="1" x14ac:dyDescent="0.2">
      <c r="A3" s="35" t="s">
        <v>0</v>
      </c>
      <c r="B3" s="38" t="s">
        <v>51</v>
      </c>
      <c r="C3" s="40"/>
      <c r="D3" s="40"/>
      <c r="E3" s="40"/>
      <c r="F3" s="34" t="s">
        <v>46</v>
      </c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s="3" customFormat="1" ht="75" customHeight="1" x14ac:dyDescent="0.2">
      <c r="A4" s="35"/>
      <c r="B4" s="41"/>
      <c r="C4" s="38" t="s">
        <v>2</v>
      </c>
      <c r="D4" s="38" t="s">
        <v>1</v>
      </c>
      <c r="E4" s="38" t="s">
        <v>50</v>
      </c>
      <c r="F4" s="34" t="s">
        <v>3</v>
      </c>
      <c r="G4" s="36" t="s">
        <v>4</v>
      </c>
      <c r="H4" s="37"/>
      <c r="I4" s="37"/>
      <c r="J4" s="43"/>
      <c r="K4" s="36" t="s">
        <v>45</v>
      </c>
      <c r="L4" s="37"/>
      <c r="M4" s="37"/>
      <c r="N4" s="37"/>
      <c r="O4" s="36" t="s">
        <v>43</v>
      </c>
      <c r="P4" s="43"/>
    </row>
    <row r="5" spans="1:16" s="3" customFormat="1" ht="58.5" customHeight="1" x14ac:dyDescent="0.2">
      <c r="A5" s="35"/>
      <c r="B5" s="39"/>
      <c r="C5" s="39"/>
      <c r="D5" s="39"/>
      <c r="E5" s="39"/>
      <c r="F5" s="34"/>
      <c r="G5" s="7" t="s">
        <v>5</v>
      </c>
      <c r="H5" s="7" t="s">
        <v>6</v>
      </c>
      <c r="I5" s="7" t="s">
        <v>7</v>
      </c>
      <c r="J5" s="7" t="s">
        <v>44</v>
      </c>
      <c r="K5" s="5" t="s">
        <v>5</v>
      </c>
      <c r="L5" s="5" t="s">
        <v>6</v>
      </c>
      <c r="M5" s="7" t="s">
        <v>7</v>
      </c>
      <c r="N5" s="7" t="s">
        <v>44</v>
      </c>
      <c r="O5" s="5" t="s">
        <v>11</v>
      </c>
      <c r="P5" s="5" t="s">
        <v>12</v>
      </c>
    </row>
    <row r="6" spans="1:16" s="3" customFormat="1" ht="51.75" customHeight="1" x14ac:dyDescent="0.2">
      <c r="A6" s="48" t="s">
        <v>53</v>
      </c>
      <c r="B6" s="49"/>
      <c r="C6" s="8"/>
      <c r="D6" s="8"/>
      <c r="E6" s="8"/>
      <c r="F6" s="7">
        <f>F8+F37+F40</f>
        <v>6.82348</v>
      </c>
      <c r="G6" s="15">
        <f>G8+G37+G40</f>
        <v>0</v>
      </c>
      <c r="H6" s="15">
        <f>H8+H37+H40</f>
        <v>0</v>
      </c>
      <c r="I6" s="15">
        <f>I8+I37+I40</f>
        <v>1.6653800000000001</v>
      </c>
      <c r="J6" s="16">
        <f>J8+J37+J40</f>
        <v>1.8100000000000002E-2</v>
      </c>
      <c r="K6" s="9">
        <f>K8+K37</f>
        <v>0</v>
      </c>
      <c r="L6" s="9">
        <f>L8+L37</f>
        <v>0</v>
      </c>
      <c r="M6" s="9">
        <f>M8+M37</f>
        <v>0</v>
      </c>
      <c r="N6" s="9">
        <f>N8+N37</f>
        <v>0</v>
      </c>
      <c r="O6" s="15">
        <f>O8+O37</f>
        <v>0</v>
      </c>
      <c r="P6" s="15">
        <f>P8+P37</f>
        <v>5.14</v>
      </c>
    </row>
    <row r="7" spans="1:16" s="3" customFormat="1" ht="30" customHeight="1" x14ac:dyDescent="0.3">
      <c r="A7" s="10">
        <v>1</v>
      </c>
      <c r="B7" s="45" t="s">
        <v>47</v>
      </c>
      <c r="C7" s="46"/>
      <c r="D7" s="46"/>
      <c r="E7" s="47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19" customFormat="1" ht="30" customHeight="1" x14ac:dyDescent="0.25">
      <c r="A8" s="10"/>
      <c r="B8" s="8" t="s">
        <v>3</v>
      </c>
      <c r="C8" s="11"/>
      <c r="D8" s="11"/>
      <c r="E8" s="11"/>
      <c r="F8" s="32">
        <f>SUM(F9:F35)</f>
        <v>5.14</v>
      </c>
      <c r="G8" s="31"/>
      <c r="H8" s="31"/>
      <c r="I8" s="31"/>
      <c r="J8" s="31"/>
      <c r="K8" s="31"/>
      <c r="L8" s="31"/>
      <c r="M8" s="31"/>
      <c r="N8" s="31"/>
      <c r="O8" s="31"/>
      <c r="P8" s="31">
        <f>SUM(P9:P35)</f>
        <v>5.14</v>
      </c>
    </row>
    <row r="9" spans="1:16" s="19" customFormat="1" ht="30" customHeight="1" x14ac:dyDescent="0.25">
      <c r="A9" s="4">
        <v>1</v>
      </c>
      <c r="B9" s="17"/>
      <c r="C9" s="12" t="s">
        <v>15</v>
      </c>
      <c r="D9" s="12" t="s">
        <v>14</v>
      </c>
      <c r="E9" s="12" t="s">
        <v>13</v>
      </c>
      <c r="F9" s="25">
        <v>0.01</v>
      </c>
      <c r="G9" s="18"/>
      <c r="H9" s="18"/>
      <c r="I9" s="18"/>
      <c r="J9" s="18"/>
      <c r="K9" s="18"/>
      <c r="L9" s="18"/>
      <c r="M9" s="18"/>
      <c r="N9" s="18"/>
      <c r="O9" s="18"/>
      <c r="P9" s="18">
        <v>0.01</v>
      </c>
    </row>
    <row r="10" spans="1:16" s="19" customFormat="1" ht="30" customHeight="1" x14ac:dyDescent="0.25">
      <c r="A10" s="4">
        <v>2</v>
      </c>
      <c r="B10" s="17"/>
      <c r="C10" s="12" t="s">
        <v>18</v>
      </c>
      <c r="D10" s="12" t="s">
        <v>17</v>
      </c>
      <c r="E10" s="12" t="s">
        <v>16</v>
      </c>
      <c r="F10" s="25">
        <v>0.65</v>
      </c>
      <c r="G10" s="18"/>
      <c r="H10" s="18"/>
      <c r="I10" s="18"/>
      <c r="J10" s="18"/>
      <c r="K10" s="18"/>
      <c r="L10" s="18"/>
      <c r="M10" s="18"/>
      <c r="N10" s="18"/>
      <c r="O10" s="18"/>
      <c r="P10" s="18">
        <v>0.65</v>
      </c>
    </row>
    <row r="11" spans="1:16" s="19" customFormat="1" ht="30" customHeight="1" x14ac:dyDescent="0.25">
      <c r="A11" s="4">
        <v>3</v>
      </c>
      <c r="B11" s="17"/>
      <c r="C11" s="12" t="s">
        <v>19</v>
      </c>
      <c r="D11" s="12" t="s">
        <v>17</v>
      </c>
      <c r="E11" s="12" t="s">
        <v>16</v>
      </c>
      <c r="F11" s="25">
        <v>0.01</v>
      </c>
      <c r="G11" s="18"/>
      <c r="H11" s="18"/>
      <c r="I11" s="18"/>
      <c r="J11" s="18"/>
      <c r="K11" s="18"/>
      <c r="L11" s="18"/>
      <c r="M11" s="18"/>
      <c r="N11" s="18"/>
      <c r="O11" s="18"/>
      <c r="P11" s="18">
        <v>0.01</v>
      </c>
    </row>
    <row r="12" spans="1:16" s="19" customFormat="1" ht="30" customHeight="1" x14ac:dyDescent="0.25">
      <c r="A12" s="4">
        <v>4</v>
      </c>
      <c r="B12" s="17"/>
      <c r="C12" s="12" t="s">
        <v>21</v>
      </c>
      <c r="D12" s="12" t="s">
        <v>8</v>
      </c>
      <c r="E12" s="12" t="s">
        <v>20</v>
      </c>
      <c r="F12" s="25">
        <v>0.25</v>
      </c>
      <c r="G12" s="18"/>
      <c r="H12" s="18"/>
      <c r="I12" s="18"/>
      <c r="J12" s="18"/>
      <c r="K12" s="18"/>
      <c r="L12" s="18"/>
      <c r="M12" s="18"/>
      <c r="N12" s="18"/>
      <c r="O12" s="18"/>
      <c r="P12" s="18">
        <v>0.25</v>
      </c>
    </row>
    <row r="13" spans="1:16" s="19" customFormat="1" ht="30" customHeight="1" x14ac:dyDescent="0.25">
      <c r="A13" s="4">
        <v>5</v>
      </c>
      <c r="B13" s="17"/>
      <c r="C13" s="12" t="s">
        <v>22</v>
      </c>
      <c r="D13" s="12" t="s">
        <v>17</v>
      </c>
      <c r="E13" s="12" t="s">
        <v>16</v>
      </c>
      <c r="F13" s="25">
        <v>0.05</v>
      </c>
      <c r="G13" s="18"/>
      <c r="H13" s="18"/>
      <c r="I13" s="18"/>
      <c r="J13" s="18"/>
      <c r="K13" s="18"/>
      <c r="L13" s="18"/>
      <c r="M13" s="18"/>
      <c r="N13" s="18"/>
      <c r="O13" s="18"/>
      <c r="P13" s="18">
        <v>0.05</v>
      </c>
    </row>
    <row r="14" spans="1:16" s="19" customFormat="1" ht="30" customHeight="1" x14ac:dyDescent="0.25">
      <c r="A14" s="4">
        <v>6</v>
      </c>
      <c r="B14" s="17"/>
      <c r="C14" s="12" t="s">
        <v>9</v>
      </c>
      <c r="D14" s="12" t="s">
        <v>14</v>
      </c>
      <c r="E14" s="12" t="s">
        <v>13</v>
      </c>
      <c r="F14" s="25">
        <v>0.12</v>
      </c>
      <c r="G14" s="18"/>
      <c r="H14" s="18"/>
      <c r="I14" s="18"/>
      <c r="J14" s="18"/>
      <c r="K14" s="18"/>
      <c r="L14" s="18"/>
      <c r="M14" s="18"/>
      <c r="N14" s="18"/>
      <c r="O14" s="18"/>
      <c r="P14" s="18">
        <v>0.12</v>
      </c>
    </row>
    <row r="15" spans="1:16" s="19" customFormat="1" ht="30" customHeight="1" x14ac:dyDescent="0.25">
      <c r="A15" s="4">
        <v>7</v>
      </c>
      <c r="B15" s="17"/>
      <c r="C15" s="12" t="s">
        <v>23</v>
      </c>
      <c r="D15" s="12" t="s">
        <v>14</v>
      </c>
      <c r="E15" s="12" t="s">
        <v>13</v>
      </c>
      <c r="F15" s="25">
        <v>0.13</v>
      </c>
      <c r="G15" s="18"/>
      <c r="H15" s="18"/>
      <c r="I15" s="18"/>
      <c r="J15" s="18"/>
      <c r="K15" s="18"/>
      <c r="L15" s="18"/>
      <c r="M15" s="18"/>
      <c r="N15" s="18"/>
      <c r="O15" s="18"/>
      <c r="P15" s="18">
        <v>0.13</v>
      </c>
    </row>
    <row r="16" spans="1:16" s="19" customFormat="1" ht="30" customHeight="1" x14ac:dyDescent="0.25">
      <c r="A16" s="4">
        <v>8</v>
      </c>
      <c r="B16" s="17"/>
      <c r="C16" s="12" t="s">
        <v>24</v>
      </c>
      <c r="D16" s="12" t="s">
        <v>14</v>
      </c>
      <c r="E16" s="12" t="s">
        <v>13</v>
      </c>
      <c r="F16" s="25">
        <v>0.05</v>
      </c>
      <c r="G16" s="18"/>
      <c r="H16" s="18"/>
      <c r="I16" s="18"/>
      <c r="J16" s="18"/>
      <c r="K16" s="18"/>
      <c r="L16" s="18"/>
      <c r="M16" s="18"/>
      <c r="N16" s="18"/>
      <c r="O16" s="18"/>
      <c r="P16" s="18">
        <v>0.05</v>
      </c>
    </row>
    <row r="17" spans="1:16" s="19" customFormat="1" ht="30" customHeight="1" x14ac:dyDescent="0.25">
      <c r="A17" s="4">
        <v>9</v>
      </c>
      <c r="B17" s="17"/>
      <c r="C17" s="12" t="s">
        <v>8</v>
      </c>
      <c r="D17" s="12" t="s">
        <v>10</v>
      </c>
      <c r="E17" s="12" t="s">
        <v>16</v>
      </c>
      <c r="F17" s="25">
        <v>0.19</v>
      </c>
      <c r="G17" s="18"/>
      <c r="H17" s="18"/>
      <c r="I17" s="18"/>
      <c r="J17" s="18"/>
      <c r="K17" s="18"/>
      <c r="L17" s="18"/>
      <c r="M17" s="18"/>
      <c r="N17" s="18"/>
      <c r="O17" s="18"/>
      <c r="P17" s="18">
        <v>0.19</v>
      </c>
    </row>
    <row r="18" spans="1:16" s="19" customFormat="1" ht="30" customHeight="1" x14ac:dyDescent="0.25">
      <c r="A18" s="4">
        <v>10</v>
      </c>
      <c r="B18" s="17"/>
      <c r="C18" s="12" t="s">
        <v>25</v>
      </c>
      <c r="D18" s="12" t="s">
        <v>18</v>
      </c>
      <c r="E18" s="12" t="s">
        <v>20</v>
      </c>
      <c r="F18" s="25">
        <v>0.66</v>
      </c>
      <c r="G18" s="18"/>
      <c r="H18" s="18"/>
      <c r="I18" s="18"/>
      <c r="J18" s="18"/>
      <c r="K18" s="18"/>
      <c r="L18" s="18"/>
      <c r="M18" s="18"/>
      <c r="N18" s="18"/>
      <c r="O18" s="18"/>
      <c r="P18" s="18">
        <v>0.66</v>
      </c>
    </row>
    <row r="19" spans="1:16" s="19" customFormat="1" ht="30" customHeight="1" x14ac:dyDescent="0.25">
      <c r="A19" s="4">
        <v>11</v>
      </c>
      <c r="B19" s="17"/>
      <c r="C19" s="12" t="s">
        <v>27</v>
      </c>
      <c r="D19" s="12" t="s">
        <v>26</v>
      </c>
      <c r="E19" s="12" t="s">
        <v>13</v>
      </c>
      <c r="F19" s="25">
        <v>0.04</v>
      </c>
      <c r="G19" s="18"/>
      <c r="H19" s="18"/>
      <c r="I19" s="18"/>
      <c r="J19" s="18"/>
      <c r="K19" s="18"/>
      <c r="L19" s="18"/>
      <c r="M19" s="18"/>
      <c r="N19" s="18"/>
      <c r="O19" s="18"/>
      <c r="P19" s="18">
        <v>0.04</v>
      </c>
    </row>
    <row r="20" spans="1:16" s="19" customFormat="1" ht="30" customHeight="1" x14ac:dyDescent="0.25">
      <c r="A20" s="4">
        <v>12</v>
      </c>
      <c r="B20" s="17"/>
      <c r="C20" s="12" t="s">
        <v>28</v>
      </c>
      <c r="D20" s="12" t="s">
        <v>17</v>
      </c>
      <c r="E20" s="12" t="s">
        <v>16</v>
      </c>
      <c r="F20" s="25">
        <v>0.06</v>
      </c>
      <c r="G20" s="18"/>
      <c r="H20" s="18"/>
      <c r="I20" s="18"/>
      <c r="J20" s="18"/>
      <c r="K20" s="18"/>
      <c r="L20" s="18"/>
      <c r="M20" s="18"/>
      <c r="N20" s="18"/>
      <c r="O20" s="18"/>
      <c r="P20" s="18">
        <v>0.06</v>
      </c>
    </row>
    <row r="21" spans="1:16" s="19" customFormat="1" ht="30" customHeight="1" x14ac:dyDescent="0.25">
      <c r="A21" s="4">
        <v>13</v>
      </c>
      <c r="B21" s="17"/>
      <c r="C21" s="12" t="s">
        <v>29</v>
      </c>
      <c r="D21" s="12" t="s">
        <v>14</v>
      </c>
      <c r="E21" s="12" t="s">
        <v>13</v>
      </c>
      <c r="F21" s="25">
        <v>0.18</v>
      </c>
      <c r="G21" s="18"/>
      <c r="H21" s="18"/>
      <c r="I21" s="18"/>
      <c r="J21" s="18"/>
      <c r="K21" s="18"/>
      <c r="L21" s="18"/>
      <c r="M21" s="18"/>
      <c r="N21" s="18"/>
      <c r="O21" s="18"/>
      <c r="P21" s="18">
        <v>0.18</v>
      </c>
    </row>
    <row r="22" spans="1:16" s="19" customFormat="1" ht="30" customHeight="1" x14ac:dyDescent="0.25">
      <c r="A22" s="4">
        <v>14</v>
      </c>
      <c r="B22" s="17"/>
      <c r="C22" s="12" t="s">
        <v>30</v>
      </c>
      <c r="D22" s="12" t="s">
        <v>26</v>
      </c>
      <c r="E22" s="12" t="s">
        <v>13</v>
      </c>
      <c r="F22" s="25">
        <v>0.23</v>
      </c>
      <c r="G22" s="18"/>
      <c r="H22" s="18"/>
      <c r="I22" s="18"/>
      <c r="J22" s="18"/>
      <c r="K22" s="18"/>
      <c r="L22" s="18"/>
      <c r="M22" s="18"/>
      <c r="N22" s="18"/>
      <c r="O22" s="18"/>
      <c r="P22" s="18">
        <v>0.23</v>
      </c>
    </row>
    <row r="23" spans="1:16" s="19" customFormat="1" ht="30" customHeight="1" x14ac:dyDescent="0.25">
      <c r="A23" s="4">
        <v>15</v>
      </c>
      <c r="B23" s="17"/>
      <c r="C23" s="12" t="s">
        <v>31</v>
      </c>
      <c r="D23" s="12" t="s">
        <v>10</v>
      </c>
      <c r="E23" s="12" t="s">
        <v>16</v>
      </c>
      <c r="F23" s="25">
        <v>0.04</v>
      </c>
      <c r="G23" s="18"/>
      <c r="H23" s="18"/>
      <c r="I23" s="18"/>
      <c r="J23" s="18"/>
      <c r="K23" s="18"/>
      <c r="L23" s="18"/>
      <c r="M23" s="18"/>
      <c r="N23" s="18"/>
      <c r="O23" s="18"/>
      <c r="P23" s="18">
        <v>0.04</v>
      </c>
    </row>
    <row r="24" spans="1:16" s="19" customFormat="1" ht="30" customHeight="1" x14ac:dyDescent="0.25">
      <c r="A24" s="4">
        <v>16</v>
      </c>
      <c r="B24" s="17"/>
      <c r="C24" s="12" t="s">
        <v>32</v>
      </c>
      <c r="D24" s="12" t="s">
        <v>14</v>
      </c>
      <c r="E24" s="12" t="s">
        <v>13</v>
      </c>
      <c r="F24" s="25">
        <v>0.11</v>
      </c>
      <c r="G24" s="18"/>
      <c r="H24" s="18"/>
      <c r="I24" s="18"/>
      <c r="J24" s="18"/>
      <c r="K24" s="18"/>
      <c r="L24" s="18"/>
      <c r="M24" s="18"/>
      <c r="N24" s="18"/>
      <c r="O24" s="18"/>
      <c r="P24" s="18">
        <v>0.11</v>
      </c>
    </row>
    <row r="25" spans="1:16" s="19" customFormat="1" ht="30" customHeight="1" x14ac:dyDescent="0.25">
      <c r="A25" s="4">
        <v>17</v>
      </c>
      <c r="B25" s="17"/>
      <c r="C25" s="12" t="s">
        <v>33</v>
      </c>
      <c r="D25" s="12" t="s">
        <v>26</v>
      </c>
      <c r="E25" s="12" t="s">
        <v>13</v>
      </c>
      <c r="F25" s="25">
        <v>0.42</v>
      </c>
      <c r="G25" s="18"/>
      <c r="H25" s="18"/>
      <c r="I25" s="18"/>
      <c r="J25" s="18"/>
      <c r="K25" s="18"/>
      <c r="L25" s="18"/>
      <c r="M25" s="18"/>
      <c r="N25" s="18"/>
      <c r="O25" s="18"/>
      <c r="P25" s="18">
        <v>0.42</v>
      </c>
    </row>
    <row r="26" spans="1:16" s="19" customFormat="1" ht="30" customHeight="1" x14ac:dyDescent="0.25">
      <c r="A26" s="4">
        <v>18</v>
      </c>
      <c r="B26" s="17"/>
      <c r="C26" s="12" t="s">
        <v>34</v>
      </c>
      <c r="D26" s="12" t="s">
        <v>18</v>
      </c>
      <c r="E26" s="12" t="s">
        <v>20</v>
      </c>
      <c r="F26" s="25">
        <v>0.01</v>
      </c>
      <c r="G26" s="18"/>
      <c r="H26" s="18"/>
      <c r="I26" s="18"/>
      <c r="J26" s="18"/>
      <c r="K26" s="18"/>
      <c r="L26" s="18"/>
      <c r="M26" s="18"/>
      <c r="N26" s="18"/>
      <c r="O26" s="18"/>
      <c r="P26" s="18">
        <v>0.01</v>
      </c>
    </row>
    <row r="27" spans="1:16" s="19" customFormat="1" ht="30" customHeight="1" x14ac:dyDescent="0.25">
      <c r="A27" s="4">
        <v>19</v>
      </c>
      <c r="B27" s="17"/>
      <c r="C27" s="12" t="s">
        <v>10</v>
      </c>
      <c r="D27" s="12" t="s">
        <v>35</v>
      </c>
      <c r="E27" s="12" t="s">
        <v>20</v>
      </c>
      <c r="F27" s="25">
        <v>0.15</v>
      </c>
      <c r="G27" s="18"/>
      <c r="H27" s="18"/>
      <c r="I27" s="18"/>
      <c r="J27" s="18"/>
      <c r="K27" s="18"/>
      <c r="L27" s="18"/>
      <c r="M27" s="18"/>
      <c r="N27" s="18"/>
      <c r="O27" s="18"/>
      <c r="P27" s="18">
        <v>0.15</v>
      </c>
    </row>
    <row r="28" spans="1:16" s="19" customFormat="1" ht="30" customHeight="1" x14ac:dyDescent="0.25">
      <c r="A28" s="4">
        <v>20</v>
      </c>
      <c r="B28" s="17"/>
      <c r="C28" s="12" t="s">
        <v>36</v>
      </c>
      <c r="D28" s="12" t="s">
        <v>17</v>
      </c>
      <c r="E28" s="12" t="s">
        <v>16</v>
      </c>
      <c r="F28" s="25">
        <v>0.18</v>
      </c>
      <c r="G28" s="18"/>
      <c r="H28" s="18"/>
      <c r="I28" s="18"/>
      <c r="J28" s="18"/>
      <c r="K28" s="18"/>
      <c r="L28" s="18"/>
      <c r="M28" s="18"/>
      <c r="N28" s="18"/>
      <c r="O28" s="18"/>
      <c r="P28" s="18">
        <v>0.18</v>
      </c>
    </row>
    <row r="29" spans="1:16" s="19" customFormat="1" ht="30" customHeight="1" x14ac:dyDescent="0.25">
      <c r="A29" s="4">
        <v>21</v>
      </c>
      <c r="B29" s="17"/>
      <c r="C29" s="12" t="s">
        <v>37</v>
      </c>
      <c r="D29" s="12" t="s">
        <v>26</v>
      </c>
      <c r="E29" s="12" t="s">
        <v>13</v>
      </c>
      <c r="F29" s="25">
        <v>0.41</v>
      </c>
      <c r="G29" s="18"/>
      <c r="H29" s="18"/>
      <c r="I29" s="18"/>
      <c r="J29" s="18"/>
      <c r="K29" s="18"/>
      <c r="L29" s="18"/>
      <c r="M29" s="18"/>
      <c r="N29" s="18"/>
      <c r="O29" s="18"/>
      <c r="P29" s="18">
        <v>0.41</v>
      </c>
    </row>
    <row r="30" spans="1:16" s="19" customFormat="1" ht="30" customHeight="1" x14ac:dyDescent="0.25">
      <c r="A30" s="4">
        <v>22</v>
      </c>
      <c r="B30" s="17"/>
      <c r="C30" s="12" t="s">
        <v>19</v>
      </c>
      <c r="D30" s="12" t="s">
        <v>10</v>
      </c>
      <c r="E30" s="12" t="s">
        <v>16</v>
      </c>
      <c r="F30" s="25">
        <v>0.13</v>
      </c>
      <c r="G30" s="18"/>
      <c r="H30" s="18"/>
      <c r="I30" s="18"/>
      <c r="J30" s="18"/>
      <c r="K30" s="18"/>
      <c r="L30" s="18"/>
      <c r="M30" s="18"/>
      <c r="N30" s="18"/>
      <c r="O30" s="18"/>
      <c r="P30" s="18">
        <v>0.13</v>
      </c>
    </row>
    <row r="31" spans="1:16" s="19" customFormat="1" ht="30" customHeight="1" x14ac:dyDescent="0.25">
      <c r="A31" s="4">
        <v>23</v>
      </c>
      <c r="B31" s="17"/>
      <c r="C31" s="12" t="s">
        <v>38</v>
      </c>
      <c r="D31" s="12" t="s">
        <v>8</v>
      </c>
      <c r="E31" s="12" t="s">
        <v>20</v>
      </c>
      <c r="F31" s="25">
        <v>0.01</v>
      </c>
      <c r="G31" s="18"/>
      <c r="H31" s="18"/>
      <c r="I31" s="18"/>
      <c r="J31" s="18"/>
      <c r="K31" s="18"/>
      <c r="L31" s="18"/>
      <c r="M31" s="18"/>
      <c r="N31" s="18"/>
      <c r="O31" s="18"/>
      <c r="P31" s="18">
        <v>0.01</v>
      </c>
    </row>
    <row r="32" spans="1:16" s="19" customFormat="1" ht="30" customHeight="1" x14ac:dyDescent="0.25">
      <c r="A32" s="4">
        <v>24</v>
      </c>
      <c r="B32" s="17"/>
      <c r="C32" s="12" t="s">
        <v>39</v>
      </c>
      <c r="D32" s="12" t="s">
        <v>35</v>
      </c>
      <c r="E32" s="12" t="s">
        <v>20</v>
      </c>
      <c r="F32" s="25">
        <v>0.01</v>
      </c>
      <c r="G32" s="18"/>
      <c r="H32" s="18"/>
      <c r="I32" s="18"/>
      <c r="J32" s="18"/>
      <c r="K32" s="18"/>
      <c r="L32" s="18"/>
      <c r="M32" s="18"/>
      <c r="N32" s="18"/>
      <c r="O32" s="18"/>
      <c r="P32" s="18">
        <v>0.01</v>
      </c>
    </row>
    <row r="33" spans="1:20" s="19" customFormat="1" ht="30" customHeight="1" x14ac:dyDescent="0.25">
      <c r="A33" s="4">
        <v>25</v>
      </c>
      <c r="B33" s="17"/>
      <c r="C33" s="12" t="s">
        <v>40</v>
      </c>
      <c r="D33" s="12" t="s">
        <v>10</v>
      </c>
      <c r="E33" s="12" t="s">
        <v>16</v>
      </c>
      <c r="F33" s="25">
        <v>0.23</v>
      </c>
      <c r="G33" s="18"/>
      <c r="H33" s="18"/>
      <c r="I33" s="18"/>
      <c r="J33" s="18"/>
      <c r="K33" s="18"/>
      <c r="L33" s="18"/>
      <c r="M33" s="18"/>
      <c r="N33" s="18"/>
      <c r="O33" s="18"/>
      <c r="P33" s="18">
        <v>0.23</v>
      </c>
    </row>
    <row r="34" spans="1:20" s="19" customFormat="1" ht="30" customHeight="1" x14ac:dyDescent="0.25">
      <c r="A34" s="4">
        <v>26</v>
      </c>
      <c r="B34" s="17"/>
      <c r="C34" s="12" t="s">
        <v>41</v>
      </c>
      <c r="D34" s="12" t="s">
        <v>14</v>
      </c>
      <c r="E34" s="12" t="s">
        <v>13</v>
      </c>
      <c r="F34" s="25">
        <v>0.63</v>
      </c>
      <c r="G34" s="18"/>
      <c r="H34" s="18"/>
      <c r="I34" s="18"/>
      <c r="J34" s="18"/>
      <c r="K34" s="18"/>
      <c r="L34" s="18"/>
      <c r="M34" s="18"/>
      <c r="N34" s="18"/>
      <c r="O34" s="18"/>
      <c r="P34" s="18">
        <v>0.63</v>
      </c>
    </row>
    <row r="35" spans="1:20" s="19" customFormat="1" ht="30" customHeight="1" x14ac:dyDescent="0.25">
      <c r="A35" s="4">
        <v>27</v>
      </c>
      <c r="B35" s="17"/>
      <c r="C35" s="12" t="s">
        <v>42</v>
      </c>
      <c r="D35" s="12" t="s">
        <v>17</v>
      </c>
      <c r="E35" s="12" t="s">
        <v>16</v>
      </c>
      <c r="F35" s="25">
        <v>0.18</v>
      </c>
      <c r="G35" s="18"/>
      <c r="H35" s="18"/>
      <c r="I35" s="18"/>
      <c r="J35" s="18"/>
      <c r="K35" s="18"/>
      <c r="L35" s="18"/>
      <c r="M35" s="18"/>
      <c r="N35" s="18"/>
      <c r="O35" s="18"/>
      <c r="P35" s="18">
        <v>0.18</v>
      </c>
    </row>
    <row r="36" spans="1:20" s="22" customFormat="1" ht="39" customHeight="1" x14ac:dyDescent="0.25">
      <c r="A36" s="10">
        <v>2</v>
      </c>
      <c r="B36" s="45" t="s">
        <v>48</v>
      </c>
      <c r="C36" s="46"/>
      <c r="D36" s="46"/>
      <c r="E36" s="47"/>
      <c r="F36" s="20"/>
      <c r="G36" s="20"/>
      <c r="H36" s="20"/>
      <c r="I36" s="20"/>
      <c r="J36" s="21"/>
      <c r="K36" s="21"/>
      <c r="L36" s="21"/>
      <c r="M36" s="21"/>
      <c r="N36" s="21"/>
      <c r="O36" s="21"/>
      <c r="P36" s="21"/>
    </row>
    <row r="37" spans="1:20" s="22" customFormat="1" ht="30" customHeight="1" x14ac:dyDescent="0.25">
      <c r="A37" s="10"/>
      <c r="B37" s="8" t="s">
        <v>3</v>
      </c>
      <c r="C37" s="11"/>
      <c r="D37" s="11"/>
      <c r="E37" s="11"/>
      <c r="F37" s="13">
        <f>F38</f>
        <v>0.14438000000000001</v>
      </c>
      <c r="G37" s="14"/>
      <c r="H37" s="14"/>
      <c r="I37" s="13">
        <f>I38</f>
        <v>0.14438000000000001</v>
      </c>
      <c r="J37" s="14"/>
      <c r="K37" s="14"/>
      <c r="L37" s="14"/>
      <c r="M37" s="14"/>
      <c r="N37" s="14"/>
      <c r="O37" s="14"/>
      <c r="P37" s="14"/>
    </row>
    <row r="38" spans="1:20" s="22" customFormat="1" ht="30" customHeight="1" x14ac:dyDescent="0.25">
      <c r="A38" s="12">
        <v>1</v>
      </c>
      <c r="B38" s="23"/>
      <c r="C38" s="12" t="s">
        <v>49</v>
      </c>
      <c r="D38" s="12">
        <v>9</v>
      </c>
      <c r="E38" s="12">
        <v>122</v>
      </c>
      <c r="F38" s="24">
        <f>I38</f>
        <v>0.14438000000000001</v>
      </c>
      <c r="G38" s="25"/>
      <c r="H38" s="25"/>
      <c r="I38" s="24">
        <f>1443.8/10000</f>
        <v>0.14438000000000001</v>
      </c>
      <c r="J38" s="25"/>
      <c r="K38" s="25"/>
      <c r="L38" s="25"/>
      <c r="M38" s="25"/>
      <c r="N38" s="25"/>
      <c r="O38" s="25"/>
      <c r="P38" s="25"/>
    </row>
    <row r="39" spans="1:20" s="22" customFormat="1" ht="30" customHeight="1" x14ac:dyDescent="0.25">
      <c r="A39" s="10">
        <v>3</v>
      </c>
      <c r="B39" s="44" t="s">
        <v>54</v>
      </c>
      <c r="C39" s="50"/>
      <c r="D39" s="50"/>
      <c r="E39" s="51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</row>
    <row r="40" spans="1:20" s="22" customFormat="1" ht="30" customHeight="1" x14ac:dyDescent="0.25">
      <c r="A40" s="23"/>
      <c r="B40" s="10" t="s">
        <v>3</v>
      </c>
      <c r="C40" s="26"/>
      <c r="D40" s="26"/>
      <c r="E40" s="26"/>
      <c r="F40" s="27">
        <f>I40+J40</f>
        <v>1.5391000000000001</v>
      </c>
      <c r="G40" s="27">
        <f t="shared" ref="G40:P40" si="0">SUM(G41:G44)</f>
        <v>0</v>
      </c>
      <c r="H40" s="27"/>
      <c r="I40" s="27">
        <v>1.5210000000000001</v>
      </c>
      <c r="J40" s="27">
        <f t="shared" si="0"/>
        <v>1.8100000000000002E-2</v>
      </c>
      <c r="K40" s="27">
        <f t="shared" si="0"/>
        <v>0</v>
      </c>
      <c r="L40" s="27">
        <f t="shared" si="0"/>
        <v>0</v>
      </c>
      <c r="M40" s="27">
        <f t="shared" si="0"/>
        <v>0</v>
      </c>
      <c r="N40" s="27">
        <f t="shared" si="0"/>
        <v>0</v>
      </c>
      <c r="O40" s="27">
        <f t="shared" si="0"/>
        <v>0</v>
      </c>
      <c r="P40" s="27">
        <f t="shared" si="0"/>
        <v>0</v>
      </c>
    </row>
    <row r="41" spans="1:20" s="22" customFormat="1" ht="28.5" customHeight="1" x14ac:dyDescent="0.25">
      <c r="A41" s="23"/>
      <c r="B41" s="23"/>
      <c r="C41" s="12" t="s">
        <v>56</v>
      </c>
      <c r="D41" s="12">
        <v>9</v>
      </c>
      <c r="E41" s="12">
        <v>112</v>
      </c>
      <c r="F41" s="28">
        <f t="shared" ref="F41:F44" si="1">I41+J41</f>
        <v>0.1313</v>
      </c>
      <c r="G41" s="25"/>
      <c r="H41" s="25"/>
      <c r="I41" s="29">
        <v>0.1313</v>
      </c>
      <c r="J41" s="25"/>
      <c r="K41" s="25"/>
      <c r="L41" s="25"/>
      <c r="M41" s="25"/>
      <c r="N41" s="29"/>
      <c r="O41" s="25"/>
      <c r="P41" s="25"/>
    </row>
    <row r="42" spans="1:20" s="22" customFormat="1" ht="30.75" customHeight="1" x14ac:dyDescent="0.25">
      <c r="A42" s="23"/>
      <c r="B42" s="23"/>
      <c r="C42" s="12" t="s">
        <v>57</v>
      </c>
      <c r="D42" s="12">
        <v>9</v>
      </c>
      <c r="E42" s="12">
        <v>112</v>
      </c>
      <c r="F42" s="28">
        <f t="shared" si="1"/>
        <v>1.8100000000000002E-2</v>
      </c>
      <c r="G42" s="25"/>
      <c r="H42" s="25"/>
      <c r="I42" s="25"/>
      <c r="J42" s="29">
        <v>1.8100000000000002E-2</v>
      </c>
      <c r="K42" s="25"/>
      <c r="L42" s="25"/>
      <c r="M42" s="25"/>
      <c r="N42" s="25"/>
      <c r="O42" s="25"/>
      <c r="P42" s="25"/>
    </row>
    <row r="43" spans="1:20" s="22" customFormat="1" ht="30.75" customHeight="1" x14ac:dyDescent="0.25">
      <c r="A43" s="23"/>
      <c r="B43" s="23"/>
      <c r="C43" s="12" t="s">
        <v>58</v>
      </c>
      <c r="D43" s="12">
        <v>9</v>
      </c>
      <c r="E43" s="12">
        <v>112</v>
      </c>
      <c r="F43" s="28">
        <f t="shared" si="1"/>
        <v>1.0255000000000001</v>
      </c>
      <c r="G43" s="25"/>
      <c r="H43" s="25"/>
      <c r="I43" s="29">
        <v>1.0255000000000001</v>
      </c>
      <c r="J43" s="25"/>
      <c r="K43" s="25"/>
      <c r="L43" s="25"/>
      <c r="M43" s="25"/>
      <c r="N43" s="25">
        <v>0</v>
      </c>
      <c r="O43" s="25"/>
      <c r="P43" s="25"/>
    </row>
    <row r="44" spans="1:20" s="22" customFormat="1" ht="27" customHeight="1" x14ac:dyDescent="0.25">
      <c r="A44" s="23"/>
      <c r="B44" s="23"/>
      <c r="C44" s="12" t="s">
        <v>55</v>
      </c>
      <c r="D44" s="12">
        <v>9</v>
      </c>
      <c r="E44" s="12">
        <v>112</v>
      </c>
      <c r="F44" s="28">
        <f t="shared" si="1"/>
        <v>0.36420000000000002</v>
      </c>
      <c r="G44" s="25"/>
      <c r="H44" s="25"/>
      <c r="I44" s="29">
        <v>0.36420000000000002</v>
      </c>
      <c r="J44" s="25"/>
      <c r="K44" s="25"/>
      <c r="L44" s="25"/>
      <c r="M44" s="25"/>
      <c r="N44" s="25"/>
      <c r="O44" s="25"/>
      <c r="P44" s="25"/>
      <c r="T44" s="30"/>
    </row>
    <row r="45" spans="1:20" x14ac:dyDescent="0.25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20" x14ac:dyDescent="0.25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20" x14ac:dyDescent="0.25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20" x14ac:dyDescent="0.25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6:16" x14ac:dyDescent="0.25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</sheetData>
  <mergeCells count="17">
    <mergeCell ref="B39:E39"/>
    <mergeCell ref="B7:E7"/>
    <mergeCell ref="B36:E36"/>
    <mergeCell ref="E4:E5"/>
    <mergeCell ref="A6:B6"/>
    <mergeCell ref="A1:P1"/>
    <mergeCell ref="F4:F5"/>
    <mergeCell ref="O4:P4"/>
    <mergeCell ref="A3:A5"/>
    <mergeCell ref="F3:P3"/>
    <mergeCell ref="K4:N4"/>
    <mergeCell ref="C4:C5"/>
    <mergeCell ref="D4:D5"/>
    <mergeCell ref="C3:E3"/>
    <mergeCell ref="B3:B5"/>
    <mergeCell ref="A2:P2"/>
    <mergeCell ref="G4:J4"/>
  </mergeCells>
  <pageMargins left="0.28999999999999998" right="0.196850393700787" top="0.39370078740157499" bottom="0.74803149606299202" header="0.31496062992126" footer="0.31496062992126"/>
  <pageSetup paperSize="8" scale="7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2026-03-05T09:01:10Z</dcterms:modified>
</cp:coreProperties>
</file>